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Nowy folder\"/>
    </mc:Choice>
  </mc:AlternateContent>
  <xr:revisionPtr revIDLastSave="0" documentId="13_ncr:1_{3CF5011C-0664-4B18-BBA4-3713FC14A93C}" xr6:coauthVersionLast="47" xr6:coauthVersionMax="47" xr10:uidLastSave="{00000000-0000-0000-0000-000000000000}"/>
  <bookViews>
    <workbookView xWindow="-98" yWindow="-98" windowWidth="24196" windowHeight="13096" xr2:uid="{DDC606C6-1AE4-4E90-94CD-41A866370EF2}"/>
  </bookViews>
  <sheets>
    <sheet name="Arkusz1" sheetId="1" r:id="rId1"/>
  </sheets>
  <calcPr calcId="18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L7" i="1" s="1"/>
  <c r="K7" i="1" s="1"/>
  <c r="I6" i="1"/>
  <c r="I8" i="1" s="1"/>
  <c r="L6" i="1" l="1"/>
  <c r="K6" i="1" l="1"/>
  <c r="K8" i="1" s="1"/>
  <c r="L8" i="1"/>
</calcChain>
</file>

<file path=xl/sharedStrings.xml><?xml version="1.0" encoding="utf-8"?>
<sst xmlns="http://schemas.openxmlformats.org/spreadsheetml/2006/main" count="25" uniqueCount="24">
  <si>
    <t>Pakiet 73 Opatrunki - 14</t>
  </si>
  <si>
    <t>L.p.</t>
  </si>
  <si>
    <t>Nazwa międzynarodowa</t>
  </si>
  <si>
    <t>postać</t>
  </si>
  <si>
    <t>rozmiar</t>
  </si>
  <si>
    <t>ilość w opakowaniu</t>
  </si>
  <si>
    <t>zapotrzebowanie (ilość opakowań)</t>
  </si>
  <si>
    <t>cena netto</t>
  </si>
  <si>
    <t>wartość netto</t>
  </si>
  <si>
    <t>vat</t>
  </si>
  <si>
    <t>wartość VAT</t>
  </si>
  <si>
    <t>wartość brutto</t>
  </si>
  <si>
    <t>producent</t>
  </si>
  <si>
    <t>nazwa handlowa</t>
  </si>
  <si>
    <t>klasa MDR</t>
  </si>
  <si>
    <t>Jałowy samoprzylepny chłonny opatrunek z silikonową warstwą kontaktową. Opatrunek składa się z perforowanej silikonowej warstwy przylegającej do rany, półprzepuszczalnej poliuretanowej folii nośnej i zielonego wkładu chłonnego pomiędzy tymi dwiema warstwami. Do łączenia tych warstw jest wykorzystywana akrylowa warstwa samoprzylepna. Folia nośna jest przepuszczalna dla powietrza, ale wodoodporna. Nad warstwą silikonową produkt posiada białą, hydrofilową włókninę (wiskoza i polipropylen). Wkład chłonny zawiera celulozę i superchłonny poliakrylan (superabsorbent polyacrylate, SAP) pozwalające na wchłanianie i zatrzymywanie wysięku i jest owinięty hydrofilową tkaniną celulozową, która ma rozprowadzać płyn. Pokryty jest hydrofobową zieloną włókniną polipropylenową, która wskazuje stronę nieprzylegającą do rany. Sterylny opatrunek pakowany pojedynczo w opakowanie.</t>
  </si>
  <si>
    <t>opatrunek</t>
  </si>
  <si>
    <t xml:space="preserve"> 17,5x17,5 cm</t>
  </si>
  <si>
    <t>Elastyczny opatrunek stanowiący warstwę kontaktową, wykonany w technologii lipodokoloidowej zawierającej cząsteczki nanooligosacharydów. Sterylny opatrunek pakowany pojedyńczo.</t>
  </si>
  <si>
    <t>10cmx 12 cm</t>
  </si>
  <si>
    <t>RAZEM</t>
  </si>
  <si>
    <t xml:space="preserve">Zamawiający wyraża zgodę na zmianę ilości w opakowaniu gazy, gazików, kompresów, opatrunków, plastrów, opasek, tamponów, siatek, serwet, ampułkostrzykawek  po uprzednim zadaniu pytania i akceptacji Zamawiającego . W tym przypadku proszę przeliczyć liczbę opakowań i podać ilość po zaokrągleniu do pełnego opakowania w górę. </t>
  </si>
  <si>
    <t>Zamawiający wymaga aby wszystkie etykiety oferowanych produktów opisane były w języku polskim.</t>
  </si>
  <si>
    <t>W celu weryfikacji powyższych wymogów oraz zapisów SWZ Zamawiający wymaga po 1 bezzwrotnej próbce do każdej pozycji, pod rygorem odrzucenia z postępowania.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</si>
</sst>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Arial CE"/>
      <charset val="238"/>
    </font>
    <font>
      <sz val="11"/>
      <color rgb="FF000000"/>
      <name val="Calibri"/>
      <family val="2"/>
      <charset val="238"/>
    </font>
    <font>
      <b/>
      <sz val="11"/>
      <color rgb="FF000000"/>
      <name val="Calibri"/>
      <family val="2"/>
      <charset val="238"/>
      <scheme val="minor"/>
    </font>
    <font>
      <sz val="10"/>
      <name val="Arial CE"/>
      <family val="2"/>
      <charset val="238"/>
    </font>
  </fonts>
  <fills count="7">
    <fill>
      <patternFill patternType="none"/>
    </fill>
    <fill>
      <patternFill patternType="gray125"/>
    </fill>
    <fill>
      <patternFill patternType="solid">
        <fgColor theme="0"/>
        <bgColor indexed="64"/>
      </patternFill>
    </fill>
    <fill>
      <patternFill patternType="solid">
        <fgColor rgb="FFD9D9D9"/>
        <bgColor rgb="FFD9D9D9"/>
      </patternFill>
    </fill>
    <fill>
      <patternFill patternType="solid">
        <fgColor rgb="FFFFFFFF"/>
        <bgColor rgb="FFFFFFFF"/>
      </patternFill>
    </fill>
    <fill>
      <patternFill patternType="solid">
        <fgColor rgb="FFBFBFBF"/>
        <bgColor rgb="FFBFBFBF"/>
      </patternFill>
    </fill>
    <fill>
      <patternFill patternType="solid">
        <fgColor theme="0"/>
        <bgColor rgb="FFD9D9D9"/>
      </patternFill>
    </fill>
  </fills>
  <borders count="11">
    <border>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s>
  <cellStyleXfs count="5">
    <xf numFmtId="0" fontId="0" fillId="0" borderId="0"/>
    <xf numFmtId="0" fontId="3" fillId="0" borderId="0" applyNumberFormat="0" applyBorder="0" applyProtection="0"/>
    <xf numFmtId="0" fontId="3" fillId="0" borderId="0" applyNumberFormat="0" applyBorder="0" applyProtection="0"/>
    <xf numFmtId="0" fontId="4" fillId="0" borderId="0"/>
    <xf numFmtId="0" fontId="6" fillId="0" borderId="0"/>
  </cellStyleXfs>
  <cellXfs count="48">
    <xf numFmtId="0" fontId="0" fillId="0" borderId="0" xfId="0"/>
    <xf numFmtId="0" fontId="0" fillId="0" borderId="0" xfId="0" applyAlignment="1">
      <alignment horizontal="center" vertical="center"/>
    </xf>
    <xf numFmtId="0" fontId="2" fillId="2" borderId="0" xfId="0" applyFont="1" applyFill="1" applyAlignment="1">
      <alignment horizontal="left" wrapText="1"/>
    </xf>
    <xf numFmtId="0" fontId="0" fillId="0" borderId="0" xfId="0" applyAlignment="1">
      <alignment horizontal="center" wrapText="1"/>
    </xf>
    <xf numFmtId="2" fontId="0" fillId="0" borderId="0" xfId="0" applyNumberFormat="1" applyAlignment="1">
      <alignment horizontal="center" wrapText="1"/>
    </xf>
    <xf numFmtId="4"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1" fontId="2" fillId="3" borderId="3" xfId="1" applyNumberFormat="1" applyFont="1" applyFill="1" applyBorder="1" applyAlignment="1">
      <alignment horizontal="center" vertical="center" wrapText="1"/>
    </xf>
    <xf numFmtId="1" fontId="2" fillId="3" borderId="4" xfId="1" applyNumberFormat="1" applyFont="1" applyFill="1" applyBorder="1" applyAlignment="1">
      <alignment horizontal="center" vertical="center" wrapText="1"/>
    </xf>
    <xf numFmtId="0" fontId="2" fillId="3" borderId="5" xfId="1" applyFont="1" applyFill="1" applyBorder="1" applyAlignment="1">
      <alignment horizontal="center" vertical="center" wrapText="1"/>
    </xf>
    <xf numFmtId="4" fontId="2" fillId="3" borderId="4" xfId="1" applyNumberFormat="1" applyFont="1" applyFill="1" applyBorder="1" applyAlignment="1">
      <alignment horizontal="center" vertical="center" wrapText="1"/>
    </xf>
    <xf numFmtId="4" fontId="2" fillId="3" borderId="6" xfId="1" applyNumberFormat="1" applyFont="1" applyFill="1" applyBorder="1" applyAlignment="1">
      <alignment horizontal="center" vertical="center" wrapText="1"/>
    </xf>
    <xf numFmtId="0" fontId="2" fillId="3" borderId="6" xfId="1" applyFont="1" applyFill="1" applyBorder="1" applyAlignment="1">
      <alignment horizontal="center" vertical="center" wrapText="1"/>
    </xf>
    <xf numFmtId="4" fontId="2" fillId="3" borderId="1" xfId="1" applyNumberFormat="1" applyFont="1" applyFill="1" applyBorder="1" applyAlignment="1">
      <alignment horizontal="center" vertical="center" wrapText="1"/>
    </xf>
    <xf numFmtId="0" fontId="2" fillId="3" borderId="2" xfId="2" applyFont="1" applyFill="1" applyBorder="1" applyAlignment="1">
      <alignment horizontal="center" vertical="center" wrapText="1"/>
    </xf>
    <xf numFmtId="4" fontId="2" fillId="3" borderId="2" xfId="1"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justify" vertical="center"/>
    </xf>
    <xf numFmtId="0" fontId="0" fillId="4" borderId="6" xfId="0" applyFill="1" applyBorder="1"/>
    <xf numFmtId="49" fontId="0" fillId="0" borderId="6" xfId="0" applyNumberFormat="1" applyBorder="1"/>
    <xf numFmtId="3" fontId="4" fillId="0" borderId="6" xfId="3" applyNumberFormat="1" applyBorder="1" applyAlignment="1">
      <alignment horizontal="right"/>
    </xf>
    <xf numFmtId="0" fontId="4" fillId="0" borderId="7" xfId="3" applyBorder="1"/>
    <xf numFmtId="2" fontId="0" fillId="0" borderId="2" xfId="0" applyNumberFormat="1" applyBorder="1"/>
    <xf numFmtId="3" fontId="0" fillId="4" borderId="5" xfId="1" applyNumberFormat="1" applyFont="1" applyFill="1" applyBorder="1" applyAlignment="1">
      <alignment horizontal="center" vertical="center" wrapText="1"/>
    </xf>
    <xf numFmtId="4" fontId="0" fillId="4" borderId="6" xfId="1" applyNumberFormat="1" applyFont="1" applyFill="1" applyBorder="1" applyAlignment="1">
      <alignment horizontal="center" vertical="center" wrapText="1"/>
    </xf>
    <xf numFmtId="2" fontId="0" fillId="4" borderId="1" xfId="1" applyNumberFormat="1" applyFont="1" applyFill="1" applyBorder="1" applyAlignment="1">
      <alignment horizontal="center" vertical="center" wrapText="1"/>
    </xf>
    <xf numFmtId="0" fontId="0" fillId="0" borderId="8" xfId="1" applyFont="1" applyBorder="1" applyAlignment="1">
      <alignment horizontal="center" vertical="center" wrapText="1"/>
    </xf>
    <xf numFmtId="49" fontId="0" fillId="0" borderId="2" xfId="0" applyNumberFormat="1" applyBorder="1" applyAlignment="1">
      <alignment wrapText="1" shrinkToFit="1"/>
    </xf>
    <xf numFmtId="0" fontId="0" fillId="0" borderId="2" xfId="0" applyBorder="1"/>
    <xf numFmtId="0" fontId="0" fillId="0" borderId="2" xfId="0" applyBorder="1" applyAlignment="1">
      <alignment wrapText="1"/>
    </xf>
    <xf numFmtId="0" fontId="0" fillId="4" borderId="5" xfId="0" applyFill="1" applyBorder="1"/>
    <xf numFmtId="0" fontId="0" fillId="0" borderId="8" xfId="0" applyBorder="1" applyAlignment="1">
      <alignment horizontal="center" vertical="center" wrapText="1"/>
    </xf>
    <xf numFmtId="49" fontId="0" fillId="0" borderId="2" xfId="0" applyNumberFormat="1" applyBorder="1" applyAlignment="1">
      <alignment wrapText="1"/>
    </xf>
    <xf numFmtId="4" fontId="2" fillId="5" borderId="6" xfId="1" applyNumberFormat="1" applyFont="1" applyFill="1" applyBorder="1" applyAlignment="1">
      <alignment horizontal="center" vertical="center"/>
    </xf>
    <xf numFmtId="4" fontId="2" fillId="5" borderId="9" xfId="1" applyNumberFormat="1" applyFont="1" applyFill="1" applyBorder="1" applyAlignment="1">
      <alignment horizontal="right" vertical="center"/>
    </xf>
    <xf numFmtId="4" fontId="2" fillId="5" borderId="6" xfId="1" applyNumberFormat="1" applyFont="1" applyFill="1" applyBorder="1" applyAlignment="1">
      <alignment vertical="center" wrapText="1"/>
    </xf>
    <xf numFmtId="4" fontId="2" fillId="5" borderId="10" xfId="1" applyNumberFormat="1" applyFont="1" applyFill="1" applyBorder="1" applyAlignment="1">
      <alignment vertical="center" wrapText="1"/>
    </xf>
    <xf numFmtId="2" fontId="2" fillId="5" borderId="6" xfId="1" applyNumberFormat="1" applyFont="1" applyFill="1" applyBorder="1" applyAlignment="1">
      <alignment horizontal="center" vertical="center"/>
    </xf>
    <xf numFmtId="0" fontId="5" fillId="6" borderId="0" xfId="0" applyFont="1" applyFill="1" applyAlignment="1">
      <alignment horizontal="left"/>
    </xf>
    <xf numFmtId="0" fontId="5" fillId="6" borderId="0" xfId="4" applyFont="1" applyFill="1" applyAlignment="1">
      <alignment horizontal="left"/>
    </xf>
    <xf numFmtId="1" fontId="5" fillId="6" borderId="0" xfId="4" applyNumberFormat="1" applyFont="1" applyFill="1" applyAlignment="1">
      <alignment horizontal="left" wrapText="1"/>
    </xf>
    <xf numFmtId="2" fontId="5" fillId="6" borderId="0" xfId="4" applyNumberFormat="1" applyFont="1" applyFill="1" applyAlignment="1">
      <alignment horizontal="left"/>
    </xf>
    <xf numFmtId="0" fontId="1" fillId="0" borderId="0" xfId="0" applyFont="1"/>
    <xf numFmtId="0" fontId="1" fillId="0" borderId="0" xfId="0" applyFont="1" applyAlignment="1">
      <alignment horizontal="left" wrapText="1"/>
    </xf>
    <xf numFmtId="0" fontId="1" fillId="0" borderId="0" xfId="0" applyFont="1" applyAlignment="1">
      <alignment wrapText="1"/>
    </xf>
  </cellXfs>
  <cellStyles count="5">
    <cellStyle name="Normalny" xfId="0" builtinId="0"/>
    <cellStyle name="Normalny 3 2" xfId="3" xr:uid="{867127CA-B054-4B02-893F-AE7D41EFF448}"/>
    <cellStyle name="Normalny_Leki, płyny infuzyjne, chemikalia - pakiet 1a do 1n, 2a,2b,3" xfId="4" xr:uid="{71ABB15E-A1C2-4F20-AF9F-7718B6394F3A}"/>
    <cellStyle name="Normalny_Leki, płyny infuzyjne, chemikalia - pakiet 1a do 1n, 2a,2b,3 2" xfId="1" xr:uid="{EA18777F-25BC-4512-96BF-460C79DA11FB}"/>
    <cellStyle name="Normalny_Leki, płyny infuzyjne, chemikalia - pakiet 1a do 1n, 2a,2b,3 3 2" xfId="2" xr:uid="{41DC3FD1-5B00-4459-BA43-20D36CE406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A93F-497E-4A0D-AE21-BC99AB8886CE}">
  <dimension ref="B4:O13"/>
  <sheetViews>
    <sheetView tabSelected="1" topLeftCell="A7" workbookViewId="0">
      <selection activeCell="C4" sqref="C4"/>
    </sheetView>
  </sheetViews>
  <sheetFormatPr defaultRowHeight="14.25" x14ac:dyDescent="0.45"/>
  <cols>
    <col min="2" max="2" width="6.59765625" customWidth="1"/>
    <col min="3" max="3" width="43" customWidth="1"/>
    <col min="4" max="4" width="20.3984375" customWidth="1"/>
    <col min="5" max="5" width="12.59765625" customWidth="1"/>
    <col min="6" max="6" width="19.86328125" customWidth="1"/>
    <col min="7" max="7" width="22.73046875" customWidth="1"/>
    <col min="8" max="8" width="11.73046875" customWidth="1"/>
    <col min="9" max="9" width="15.3984375" customWidth="1"/>
    <col min="10" max="10" width="11.59765625" bestFit="1" customWidth="1"/>
    <col min="11" max="11" width="13" customWidth="1"/>
    <col min="12" max="12" width="16" customWidth="1"/>
    <col min="13" max="13" width="19.3984375" customWidth="1"/>
    <col min="14" max="14" width="20.265625" customWidth="1"/>
    <col min="15" max="15" width="16.59765625" customWidth="1"/>
  </cols>
  <sheetData>
    <row r="4" spans="2:15" x14ac:dyDescent="0.45">
      <c r="B4" s="1"/>
      <c r="C4" s="2" t="s">
        <v>0</v>
      </c>
      <c r="D4" s="3"/>
      <c r="E4" s="3"/>
      <c r="F4" s="4"/>
      <c r="G4" s="4"/>
      <c r="H4" s="3"/>
      <c r="I4" s="5"/>
      <c r="J4" s="5"/>
      <c r="K4" s="5"/>
      <c r="L4" s="6"/>
      <c r="M4" s="5"/>
      <c r="N4" s="7"/>
    </row>
    <row r="5" spans="2:15" ht="28.5" x14ac:dyDescent="0.45">
      <c r="B5" s="8" t="s">
        <v>1</v>
      </c>
      <c r="C5" s="9" t="s">
        <v>2</v>
      </c>
      <c r="D5" s="10" t="s">
        <v>3</v>
      </c>
      <c r="E5" s="11" t="s">
        <v>4</v>
      </c>
      <c r="F5" s="11" t="s">
        <v>5</v>
      </c>
      <c r="G5" s="11" t="s">
        <v>6</v>
      </c>
      <c r="H5" s="12" t="s">
        <v>7</v>
      </c>
      <c r="I5" s="13" t="s">
        <v>8</v>
      </c>
      <c r="J5" s="14" t="s">
        <v>9</v>
      </c>
      <c r="K5" s="14" t="s">
        <v>10</v>
      </c>
      <c r="L5" s="15" t="s">
        <v>11</v>
      </c>
      <c r="M5" s="16" t="s">
        <v>12</v>
      </c>
      <c r="N5" s="17" t="s">
        <v>13</v>
      </c>
      <c r="O5" s="18" t="s">
        <v>14</v>
      </c>
    </row>
    <row r="6" spans="2:15" ht="270.75" x14ac:dyDescent="0.45">
      <c r="B6" s="19">
        <v>1</v>
      </c>
      <c r="C6" s="20" t="s">
        <v>15</v>
      </c>
      <c r="D6" s="21" t="s">
        <v>16</v>
      </c>
      <c r="E6" s="22" t="s">
        <v>17</v>
      </c>
      <c r="F6" s="21">
        <v>1</v>
      </c>
      <c r="G6" s="23">
        <v>15</v>
      </c>
      <c r="H6" s="24"/>
      <c r="I6" s="25">
        <f>SUM(G6*H6)</f>
        <v>0</v>
      </c>
      <c r="J6" s="26"/>
      <c r="K6" s="27">
        <f>SUM(L6-I6)</f>
        <v>0</v>
      </c>
      <c r="L6" s="28">
        <f>SUM(I6*1.08)</f>
        <v>0</v>
      </c>
      <c r="M6" s="29"/>
      <c r="N6" s="30"/>
      <c r="O6" s="31"/>
    </row>
    <row r="7" spans="2:15" ht="71.25" x14ac:dyDescent="0.45">
      <c r="B7" s="19">
        <v>2</v>
      </c>
      <c r="C7" s="32" t="s">
        <v>18</v>
      </c>
      <c r="D7" s="33" t="s">
        <v>16</v>
      </c>
      <c r="E7" s="22" t="s">
        <v>19</v>
      </c>
      <c r="F7" s="21">
        <v>1</v>
      </c>
      <c r="G7" s="23">
        <v>10</v>
      </c>
      <c r="H7" s="24"/>
      <c r="I7" s="25">
        <f>SUM(G7*H7)</f>
        <v>0</v>
      </c>
      <c r="J7" s="26"/>
      <c r="K7" s="27">
        <f>SUM(L7-I7)</f>
        <v>0</v>
      </c>
      <c r="L7" s="28">
        <f>SUM(I7*1.08)</f>
        <v>0</v>
      </c>
      <c r="M7" s="34"/>
      <c r="N7" s="35"/>
      <c r="O7" s="31"/>
    </row>
    <row r="8" spans="2:15" x14ac:dyDescent="0.45">
      <c r="H8" s="36" t="s">
        <v>20</v>
      </c>
      <c r="I8" s="37">
        <f>SUM(I6:I7)</f>
        <v>0</v>
      </c>
      <c r="J8" s="38"/>
      <c r="K8" s="39">
        <f>SUM(K6:K7)</f>
        <v>0</v>
      </c>
      <c r="L8" s="40">
        <f>SUM(L6:L7)</f>
        <v>0</v>
      </c>
    </row>
    <row r="11" spans="2:15" ht="33" customHeight="1" x14ac:dyDescent="0.45">
      <c r="B11" s="46" t="s">
        <v>21</v>
      </c>
      <c r="C11" s="47"/>
      <c r="D11" s="47"/>
      <c r="E11" s="47"/>
      <c r="F11" s="47"/>
      <c r="G11" s="47"/>
      <c r="H11" s="47"/>
      <c r="I11" s="47"/>
      <c r="J11" s="47"/>
    </row>
    <row r="12" spans="2:15" x14ac:dyDescent="0.45">
      <c r="B12" s="41" t="s">
        <v>22</v>
      </c>
      <c r="C12" s="42"/>
      <c r="D12" s="42"/>
      <c r="E12" s="43"/>
      <c r="F12" s="42"/>
      <c r="G12" s="44"/>
      <c r="H12" s="45"/>
      <c r="I12" s="45"/>
      <c r="J12" s="45"/>
    </row>
    <row r="13" spans="2:15" x14ac:dyDescent="0.45">
      <c r="B13" s="46" t="s">
        <v>23</v>
      </c>
      <c r="C13" s="47"/>
      <c r="D13" s="47"/>
      <c r="E13" s="47"/>
      <c r="F13" s="47"/>
      <c r="G13" s="47"/>
      <c r="H13" s="47"/>
      <c r="I13" s="47"/>
      <c r="J13" s="47"/>
    </row>
  </sheetData>
  <mergeCells count="2">
    <mergeCell ref="B11:J11"/>
    <mergeCell ref="B13:J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Zest 03714</dc:creator>
  <cp:lastModifiedBy>Zest 03714</cp:lastModifiedBy>
  <dcterms:created xsi:type="dcterms:W3CDTF">2026-04-04T06:20:00Z</dcterms:created>
  <dcterms:modified xsi:type="dcterms:W3CDTF">2026-04-04T07:00:38Z</dcterms:modified>
</cp:coreProperties>
</file>